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4850" windowHeight="9000"/>
  </bookViews>
  <sheets>
    <sheet name="BOOKLET" sheetId="1" r:id="rId1"/>
  </sheets>
  <definedNames>
    <definedName name="_xlnm.Print_Area" localSheetId="0">BOOKLET!$A$1:$H$21</definedName>
    <definedName name="_xlnm.Print_Area">BOOKLET!$A$1:$H$21</definedName>
  </definedNames>
  <calcPr calcId="145621"/>
</workbook>
</file>

<file path=xl/calcChain.xml><?xml version="1.0" encoding="utf-8"?>
<calcChain xmlns="http://schemas.openxmlformats.org/spreadsheetml/2006/main">
  <c r="N18" i="1" l="1"/>
  <c r="L19" i="1"/>
  <c r="L20" i="1" s="1"/>
  <c r="K19" i="1"/>
  <c r="K20" i="1" s="1"/>
  <c r="J19" i="1"/>
  <c r="J20" i="1" s="1"/>
  <c r="I19" i="1"/>
  <c r="I20" i="1" s="1"/>
  <c r="H19" i="1"/>
  <c r="H20" i="1" s="1"/>
  <c r="G19" i="1"/>
  <c r="G20" i="1" s="1"/>
  <c r="F19" i="1"/>
  <c r="F20" i="1" s="1"/>
  <c r="E19" i="1"/>
  <c r="E20" i="1" s="1"/>
  <c r="D19" i="1"/>
  <c r="D20" i="1" s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N19" i="1" s="1"/>
  <c r="N20" i="1" s="1"/>
  <c r="M10" i="1"/>
  <c r="N9" i="1"/>
  <c r="M9" i="1"/>
  <c r="M18" i="1"/>
  <c r="M19" i="1" s="1"/>
  <c r="M20" i="1" s="1"/>
  <c r="C19" i="1"/>
  <c r="C20" i="1" s="1"/>
</calcChain>
</file>

<file path=xl/sharedStrings.xml><?xml version="1.0" encoding="utf-8"?>
<sst xmlns="http://schemas.openxmlformats.org/spreadsheetml/2006/main" count="34" uniqueCount="34">
  <si>
    <t>ANNEXURE - 6</t>
  </si>
  <si>
    <t>Agency wise / Sub - Sector wise Ground Level Credit Disbursements under Agriculture for Quarter  ended September   2021</t>
  </si>
  <si>
    <t>Rs in Lakhs</t>
  </si>
  <si>
    <t>Particulars</t>
  </si>
  <si>
    <t>Sr.</t>
  </si>
  <si>
    <t>Description</t>
  </si>
  <si>
    <t>COMMERICAL BANK Target</t>
  </si>
  <si>
    <t>COMMERCIAL BANK ACH.</t>
  </si>
  <si>
    <t>DCCBS Target</t>
  </si>
  <si>
    <t>DCCBS  ACH.</t>
  </si>
  <si>
    <t>GSCARDB Target</t>
  </si>
  <si>
    <t>GSCARDB ACH.</t>
  </si>
  <si>
    <t>RRBS Target</t>
  </si>
  <si>
    <t>RRBS ACH.</t>
  </si>
  <si>
    <t>OTHER AGENCIES/PVT BANK Target</t>
  </si>
  <si>
    <t>OTHER AGENCIES/PVT BANK  ACH.</t>
  </si>
  <si>
    <t>Total Disbursements Target</t>
  </si>
  <si>
    <t>Total Disbursements  ACH.</t>
  </si>
  <si>
    <t>(A)</t>
  </si>
  <si>
    <t>A. CROP LOANS</t>
  </si>
  <si>
    <t xml:space="preserve">          a. KCCs for animal husbandry and allied activities Amt.
</t>
  </si>
  <si>
    <t xml:space="preserve">          b. Farm Production organistaion Amt.
</t>
  </si>
  <si>
    <t xml:space="preserve">          c. Dairy Dev. Amt</t>
  </si>
  <si>
    <t xml:space="preserve">          d. Farm Mechanisation  Amt</t>
  </si>
  <si>
    <t xml:space="preserve">          e. Poultry  Amt</t>
  </si>
  <si>
    <t xml:space="preserve">          f.Fisheries. Amt</t>
  </si>
  <si>
    <t xml:space="preserve">          g. Rural Godown Amt</t>
  </si>
  <si>
    <t xml:space="preserve">          h. Agri Clinic Amt</t>
  </si>
  <si>
    <t xml:space="preserve">          k. Agriculture Others</t>
  </si>
  <si>
    <t>(B)</t>
  </si>
  <si>
    <t>TERM LOANS</t>
  </si>
  <si>
    <t xml:space="preserve">Total Agri  credit </t>
  </si>
  <si>
    <t>Source :</t>
  </si>
  <si>
    <t>Member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</si>
</sst>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sz val="12"/>
      <name val="Arial Black"/>
      <family val="2"/>
    </font>
    <font>
      <sz val="26"/>
      <name val="Arial"/>
      <family val="2"/>
    </font>
    <font>
      <b/>
      <sz val="16"/>
      <name val="Arial Black"/>
      <family val="2"/>
    </font>
    <font>
      <b/>
      <sz val="24"/>
      <name val="Arial Black"/>
      <family val="2"/>
    </font>
    <font>
      <b/>
      <sz val="18"/>
      <name val="Arial"/>
      <family val="2"/>
    </font>
    <font>
      <sz val="18"/>
      <name val="Arial"/>
      <family val="2"/>
    </font>
    <font>
      <sz val="18"/>
      <name val="Arial Black"/>
      <family val="2"/>
    </font>
    <font>
      <b/>
      <sz val="18"/>
      <name val="Arial Black"/>
      <family val="2"/>
    </font>
    <font>
      <sz val="22"/>
      <name val="Arial Blac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4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3" xfId="0" applyFont="1" applyBorder="1"/>
    <xf numFmtId="0" fontId="4" fillId="0" borderId="3" xfId="0" applyFont="1" applyBorder="1"/>
    <xf numFmtId="0" fontId="8" fillId="0" borderId="0" xfId="0" applyFont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/>
    <xf numFmtId="0" fontId="3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1" fontId="11" fillId="0" borderId="2" xfId="0" applyNumberFormat="1" applyFont="1" applyBorder="1" applyAlignment="1">
      <alignment horizontal="center" vertical="center"/>
    </xf>
    <xf numFmtId="1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2" xfId="0" applyFont="1" applyBorder="1" applyAlignment="1">
      <alignment vertical="center"/>
    </xf>
    <xf numFmtId="0" fontId="14" fillId="0" borderId="2" xfId="0" applyFont="1" applyBorder="1" applyAlignment="1">
      <alignment horizontal="left" vertical="center"/>
    </xf>
    <xf numFmtId="1" fontId="14" fillId="0" borderId="2" xfId="0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" fontId="2" fillId="0" borderId="0" xfId="0" applyNumberFormat="1" applyFont="1"/>
    <xf numFmtId="1" fontId="4" fillId="0" borderId="0" xfId="0" applyNumberFormat="1" applyFont="1" applyAlignment="1">
      <alignment wrapText="1"/>
    </xf>
    <xf numFmtId="0" fontId="15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topLeftCell="I19" zoomScaleNormal="100" zoomScaleSheetLayoutView="82" workbookViewId="0">
      <selection sqref="A1:N21"/>
    </sheetView>
  </sheetViews>
  <sheetFormatPr defaultColWidth="9.6640625" defaultRowHeight="15" x14ac:dyDescent="0.2"/>
  <cols>
    <col min="1" max="1" width="13" style="1" customWidth="1"/>
    <col min="2" max="2" width="75.21875" style="1" customWidth="1"/>
    <col min="3" max="3" width="19.44140625" style="1" customWidth="1"/>
    <col min="4" max="4" width="18.44140625" style="1" customWidth="1"/>
    <col min="5" max="5" width="15.77734375" style="1" customWidth="1"/>
    <col min="6" max="6" width="14.88671875" style="1" customWidth="1"/>
    <col min="7" max="7" width="14.77734375" style="1" customWidth="1"/>
    <col min="8" max="8" width="14.44140625" style="1" customWidth="1"/>
    <col min="9" max="9" width="14.109375" style="1" customWidth="1"/>
    <col min="10" max="10" width="14.33203125" style="1" customWidth="1"/>
    <col min="11" max="11" width="20.44140625" style="1" customWidth="1"/>
    <col min="12" max="12" width="21.109375" style="1" customWidth="1"/>
    <col min="13" max="13" width="20.33203125" style="1" customWidth="1"/>
    <col min="14" max="14" width="20.88671875" style="1" customWidth="1"/>
    <col min="15" max="16" width="9.6640625" style="1" customWidth="1"/>
    <col min="17" max="16384" width="9.6640625" style="1"/>
  </cols>
  <sheetData>
    <row r="1" spans="1:15" ht="20.25" x14ac:dyDescent="0.3">
      <c r="A1" s="5"/>
      <c r="B1" s="5"/>
      <c r="C1" s="5"/>
      <c r="D1" s="5"/>
      <c r="E1" s="5"/>
      <c r="F1" s="5"/>
      <c r="G1" s="5"/>
      <c r="H1" s="5"/>
      <c r="I1" s="2"/>
    </row>
    <row r="2" spans="1:15" ht="36.75" x14ac:dyDescent="0.7">
      <c r="A2" s="5"/>
      <c r="B2" s="6"/>
      <c r="D2" s="6"/>
      <c r="G2" s="12" t="s">
        <v>0</v>
      </c>
      <c r="H2" s="11"/>
      <c r="I2" s="2"/>
    </row>
    <row r="3" spans="1:15" ht="20.25" x14ac:dyDescent="0.3">
      <c r="A3" s="5"/>
      <c r="B3" s="6"/>
      <c r="C3" s="6"/>
      <c r="D3" s="6"/>
      <c r="E3" s="6"/>
      <c r="F3" s="6"/>
      <c r="G3" s="6"/>
      <c r="H3" s="6"/>
      <c r="I3" s="2"/>
    </row>
    <row r="4" spans="1:15" ht="33.75" x14ac:dyDescent="0.65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s="3" customFormat="1" ht="20.25" x14ac:dyDescent="0.3">
      <c r="A5" s="5"/>
      <c r="B5" s="6"/>
      <c r="C5" s="6"/>
      <c r="D5" s="6"/>
      <c r="E5" s="6"/>
      <c r="F5" s="6"/>
      <c r="H5" s="6"/>
      <c r="I5" s="2"/>
      <c r="N5" s="7" t="s">
        <v>2</v>
      </c>
    </row>
    <row r="6" spans="1:15" s="3" customFormat="1" ht="20.25" x14ac:dyDescent="0.3">
      <c r="A6" s="5"/>
      <c r="B6" s="6"/>
      <c r="C6" s="6"/>
      <c r="D6" s="6"/>
      <c r="E6" s="6"/>
      <c r="F6" s="6"/>
      <c r="G6" s="7"/>
      <c r="H6" s="6"/>
      <c r="I6" s="2"/>
    </row>
    <row r="7" spans="1:15" s="4" customFormat="1" ht="20.25" x14ac:dyDescent="0.3">
      <c r="A7" s="8"/>
      <c r="B7" s="9" t="s">
        <v>3</v>
      </c>
      <c r="C7" s="10"/>
      <c r="D7" s="10"/>
      <c r="E7" s="10"/>
      <c r="F7" s="10"/>
      <c r="G7" s="10"/>
      <c r="H7" s="10"/>
      <c r="I7" s="16"/>
      <c r="J7" s="16"/>
      <c r="K7" s="16"/>
      <c r="L7" s="16"/>
      <c r="M7" s="16"/>
      <c r="N7" s="16"/>
    </row>
    <row r="8" spans="1:15" s="15" customFormat="1" ht="71.25" customHeight="1" x14ac:dyDescent="0.2">
      <c r="A8" s="13" t="s">
        <v>4</v>
      </c>
      <c r="B8" s="14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4" t="s">
        <v>11</v>
      </c>
      <c r="I8" s="14" t="s">
        <v>12</v>
      </c>
      <c r="J8" s="14" t="s">
        <v>13</v>
      </c>
      <c r="K8" s="14" t="s">
        <v>14</v>
      </c>
      <c r="L8" s="14" t="s">
        <v>15</v>
      </c>
      <c r="M8" s="14" t="s">
        <v>16</v>
      </c>
      <c r="N8" s="14" t="s">
        <v>17</v>
      </c>
    </row>
    <row r="9" spans="1:15" s="22" customFormat="1" ht="34.5" customHeight="1" x14ac:dyDescent="0.2">
      <c r="A9" s="18" t="s">
        <v>18</v>
      </c>
      <c r="B9" s="19" t="s">
        <v>19</v>
      </c>
      <c r="C9" s="20">
        <v>3342725</v>
      </c>
      <c r="D9" s="20">
        <v>2093363</v>
      </c>
      <c r="E9" s="20">
        <v>1773145</v>
      </c>
      <c r="F9" s="20">
        <v>1436479</v>
      </c>
      <c r="G9" s="20">
        <v>23877</v>
      </c>
      <c r="H9" s="20">
        <v>0</v>
      </c>
      <c r="I9" s="20">
        <v>686976</v>
      </c>
      <c r="J9" s="20">
        <v>551124</v>
      </c>
      <c r="K9" s="20">
        <v>665275</v>
      </c>
      <c r="L9" s="20">
        <v>175623</v>
      </c>
      <c r="M9" s="20">
        <f>C9+E9+G9+I9+K9</f>
        <v>6491998</v>
      </c>
      <c r="N9" s="20">
        <f>D9+F9+H9+J9+L9</f>
        <v>4256589</v>
      </c>
      <c r="O9" s="21"/>
    </row>
    <row r="10" spans="1:15" s="22" customFormat="1" ht="44.25" customHeight="1" x14ac:dyDescent="0.2">
      <c r="A10" s="18"/>
      <c r="B10" s="18" t="s">
        <v>20</v>
      </c>
      <c r="C10" s="20"/>
      <c r="D10" s="20">
        <v>44834</v>
      </c>
      <c r="E10" s="20"/>
      <c r="F10" s="20">
        <v>0</v>
      </c>
      <c r="G10" s="20"/>
      <c r="H10" s="20">
        <v>0</v>
      </c>
      <c r="I10" s="20"/>
      <c r="J10" s="20">
        <v>7332</v>
      </c>
      <c r="K10" s="20"/>
      <c r="L10" s="20">
        <v>9741</v>
      </c>
      <c r="M10" s="20">
        <f t="shared" ref="M10:M18" si="0">C10+E10+G10+I10+K10</f>
        <v>0</v>
      </c>
      <c r="N10" s="20">
        <f t="shared" ref="N10:N18" si="1">D10+F10+H10+J10+L10</f>
        <v>61907</v>
      </c>
      <c r="O10" s="21"/>
    </row>
    <row r="11" spans="1:15" s="22" customFormat="1" ht="35.1" customHeight="1" x14ac:dyDescent="0.2">
      <c r="A11" s="18"/>
      <c r="B11" s="19" t="s">
        <v>21</v>
      </c>
      <c r="C11" s="20"/>
      <c r="D11" s="20">
        <v>0</v>
      </c>
      <c r="E11" s="20"/>
      <c r="F11" s="20">
        <v>0</v>
      </c>
      <c r="G11" s="20"/>
      <c r="H11" s="20">
        <v>0</v>
      </c>
      <c r="I11" s="20"/>
      <c r="J11" s="20">
        <v>0</v>
      </c>
      <c r="K11" s="20"/>
      <c r="L11" s="20">
        <v>10431</v>
      </c>
      <c r="M11" s="20">
        <f t="shared" si="0"/>
        <v>0</v>
      </c>
      <c r="N11" s="20">
        <f t="shared" si="1"/>
        <v>10431</v>
      </c>
      <c r="O11" s="21"/>
    </row>
    <row r="12" spans="1:15" s="22" customFormat="1" ht="35.1" customHeight="1" x14ac:dyDescent="0.2">
      <c r="A12" s="18"/>
      <c r="B12" s="19" t="s">
        <v>22</v>
      </c>
      <c r="C12" s="20">
        <v>225117.52</v>
      </c>
      <c r="D12" s="20">
        <v>13242</v>
      </c>
      <c r="E12" s="20">
        <v>63719.82</v>
      </c>
      <c r="F12" s="20">
        <v>0</v>
      </c>
      <c r="G12" s="20">
        <v>12404.96</v>
      </c>
      <c r="H12" s="20">
        <v>0</v>
      </c>
      <c r="I12" s="20">
        <v>30548.16</v>
      </c>
      <c r="J12" s="20">
        <v>402</v>
      </c>
      <c r="K12" s="20">
        <v>72558.06</v>
      </c>
      <c r="L12" s="20">
        <v>37644</v>
      </c>
      <c r="M12" s="20">
        <f t="shared" si="0"/>
        <v>404348.51999999996</v>
      </c>
      <c r="N12" s="20">
        <f t="shared" si="1"/>
        <v>51288</v>
      </c>
      <c r="O12" s="21"/>
    </row>
    <row r="13" spans="1:15" s="22" customFormat="1" ht="35.1" customHeight="1" x14ac:dyDescent="0.2">
      <c r="A13" s="18"/>
      <c r="B13" s="19" t="s">
        <v>23</v>
      </c>
      <c r="C13" s="20">
        <v>316774.21000000002</v>
      </c>
      <c r="D13" s="20">
        <v>46781</v>
      </c>
      <c r="E13" s="20">
        <v>46025.07</v>
      </c>
      <c r="F13" s="20">
        <v>0</v>
      </c>
      <c r="G13" s="20">
        <v>11997.08</v>
      </c>
      <c r="H13" s="20">
        <v>0</v>
      </c>
      <c r="I13" s="20">
        <v>40314.04</v>
      </c>
      <c r="J13" s="20">
        <v>309</v>
      </c>
      <c r="K13" s="20">
        <v>115494.65</v>
      </c>
      <c r="L13" s="20">
        <v>56880</v>
      </c>
      <c r="M13" s="20">
        <f t="shared" si="0"/>
        <v>530605.05000000005</v>
      </c>
      <c r="N13" s="20">
        <f t="shared" si="1"/>
        <v>103970</v>
      </c>
      <c r="O13" s="21"/>
    </row>
    <row r="14" spans="1:15" s="22" customFormat="1" ht="35.1" customHeight="1" x14ac:dyDescent="0.2">
      <c r="A14" s="18"/>
      <c r="B14" s="19" t="s">
        <v>24</v>
      </c>
      <c r="C14" s="20">
        <v>26266.799999999999</v>
      </c>
      <c r="D14" s="20">
        <v>1182</v>
      </c>
      <c r="E14" s="20">
        <v>5797.85</v>
      </c>
      <c r="F14" s="20">
        <v>0</v>
      </c>
      <c r="G14" s="20">
        <v>333.39</v>
      </c>
      <c r="H14" s="20">
        <v>0</v>
      </c>
      <c r="I14" s="20">
        <v>510.24</v>
      </c>
      <c r="J14" s="20">
        <v>0</v>
      </c>
      <c r="K14" s="20">
        <v>15055.41</v>
      </c>
      <c r="L14" s="20">
        <v>12021</v>
      </c>
      <c r="M14" s="20">
        <f t="shared" si="0"/>
        <v>47963.69</v>
      </c>
      <c r="N14" s="20">
        <f t="shared" si="1"/>
        <v>13203</v>
      </c>
      <c r="O14" s="21"/>
    </row>
    <row r="15" spans="1:15" s="22" customFormat="1" ht="35.1" customHeight="1" x14ac:dyDescent="0.2">
      <c r="A15" s="18"/>
      <c r="B15" s="19" t="s">
        <v>25</v>
      </c>
      <c r="C15" s="20">
        <v>60447.08</v>
      </c>
      <c r="D15" s="20">
        <v>10820</v>
      </c>
      <c r="E15" s="20">
        <v>5981.49</v>
      </c>
      <c r="F15" s="20">
        <v>0</v>
      </c>
      <c r="G15" s="20">
        <v>1012.91</v>
      </c>
      <c r="H15" s="20">
        <v>0</v>
      </c>
      <c r="I15" s="20">
        <v>1284.68</v>
      </c>
      <c r="J15" s="20">
        <v>3</v>
      </c>
      <c r="K15" s="20">
        <v>25003.67</v>
      </c>
      <c r="L15" s="20">
        <v>1833</v>
      </c>
      <c r="M15" s="20">
        <f t="shared" si="0"/>
        <v>93729.83</v>
      </c>
      <c r="N15" s="20">
        <f t="shared" si="1"/>
        <v>12656</v>
      </c>
      <c r="O15" s="21"/>
    </row>
    <row r="16" spans="1:15" s="22" customFormat="1" ht="35.1" customHeight="1" x14ac:dyDescent="0.2">
      <c r="A16" s="18"/>
      <c r="B16" s="19" t="s">
        <v>26</v>
      </c>
      <c r="C16" s="20">
        <v>241428.98</v>
      </c>
      <c r="D16" s="20">
        <v>902</v>
      </c>
      <c r="E16" s="20">
        <v>35160.879999999997</v>
      </c>
      <c r="F16" s="20">
        <v>0</v>
      </c>
      <c r="G16" s="20">
        <v>3306.62</v>
      </c>
      <c r="H16" s="20">
        <v>0</v>
      </c>
      <c r="I16" s="20">
        <v>23023.97</v>
      </c>
      <c r="J16" s="20">
        <v>332</v>
      </c>
      <c r="K16" s="20">
        <v>167307.16</v>
      </c>
      <c r="L16" s="20">
        <v>20</v>
      </c>
      <c r="M16" s="20">
        <f t="shared" si="0"/>
        <v>470227.61</v>
      </c>
      <c r="N16" s="20">
        <f t="shared" si="1"/>
        <v>1254</v>
      </c>
      <c r="O16" s="21"/>
    </row>
    <row r="17" spans="1:15" s="22" customFormat="1" ht="35.1" customHeight="1" x14ac:dyDescent="0.2">
      <c r="A17" s="18"/>
      <c r="B17" s="19" t="s">
        <v>27</v>
      </c>
      <c r="C17" s="20"/>
      <c r="D17" s="20">
        <v>19</v>
      </c>
      <c r="E17" s="20"/>
      <c r="F17" s="20">
        <v>0</v>
      </c>
      <c r="G17" s="20"/>
      <c r="H17" s="20">
        <v>0</v>
      </c>
      <c r="I17" s="20"/>
      <c r="J17" s="20">
        <v>0</v>
      </c>
      <c r="K17" s="20"/>
      <c r="L17" s="20">
        <v>310</v>
      </c>
      <c r="M17" s="20">
        <f t="shared" si="0"/>
        <v>0</v>
      </c>
      <c r="N17" s="20">
        <f t="shared" si="1"/>
        <v>329</v>
      </c>
      <c r="O17" s="21"/>
    </row>
    <row r="18" spans="1:15" s="22" customFormat="1" ht="35.1" customHeight="1" x14ac:dyDescent="0.2">
      <c r="A18" s="18"/>
      <c r="B18" s="19" t="s">
        <v>28</v>
      </c>
      <c r="C18" s="20">
        <v>952782.40999999992</v>
      </c>
      <c r="D18" s="20">
        <v>452591</v>
      </c>
      <c r="E18" s="20">
        <v>214989.88999999998</v>
      </c>
      <c r="F18" s="20">
        <v>0</v>
      </c>
      <c r="G18" s="20">
        <v>20443.04</v>
      </c>
      <c r="H18" s="20">
        <v>0</v>
      </c>
      <c r="I18" s="20">
        <v>109734.91</v>
      </c>
      <c r="J18" s="20">
        <v>4048</v>
      </c>
      <c r="K18" s="20">
        <v>378471.04999999981</v>
      </c>
      <c r="L18" s="20">
        <v>203581</v>
      </c>
      <c r="M18" s="20">
        <f t="shared" si="0"/>
        <v>1676421.2999999996</v>
      </c>
      <c r="N18" s="20">
        <f t="shared" si="1"/>
        <v>660220</v>
      </c>
      <c r="O18" s="21"/>
    </row>
    <row r="19" spans="1:15" s="22" customFormat="1" ht="35.1" customHeight="1" x14ac:dyDescent="0.2">
      <c r="A19" s="18" t="s">
        <v>29</v>
      </c>
      <c r="B19" s="19" t="s">
        <v>30</v>
      </c>
      <c r="C19" s="20">
        <f>C10+C11+C12+C13+C14+C15+C16+C18</f>
        <v>1822817</v>
      </c>
      <c r="D19" s="20">
        <f t="shared" ref="D19:N19" si="2">D10+D11+D12+D13+D14+D15+D16+D18</f>
        <v>570352</v>
      </c>
      <c r="E19" s="20">
        <f t="shared" si="2"/>
        <v>371675</v>
      </c>
      <c r="F19" s="20">
        <f t="shared" si="2"/>
        <v>0</v>
      </c>
      <c r="G19" s="20">
        <f t="shared" si="2"/>
        <v>49498</v>
      </c>
      <c r="H19" s="20">
        <f t="shared" si="2"/>
        <v>0</v>
      </c>
      <c r="I19" s="20">
        <f t="shared" si="2"/>
        <v>205416</v>
      </c>
      <c r="J19" s="20">
        <f t="shared" si="2"/>
        <v>12426</v>
      </c>
      <c r="K19" s="20">
        <f t="shared" si="2"/>
        <v>773889.99999999977</v>
      </c>
      <c r="L19" s="20">
        <f t="shared" si="2"/>
        <v>332151</v>
      </c>
      <c r="M19" s="20">
        <f t="shared" si="2"/>
        <v>3223296</v>
      </c>
      <c r="N19" s="20">
        <f t="shared" si="2"/>
        <v>914929</v>
      </c>
      <c r="O19" s="21"/>
    </row>
    <row r="20" spans="1:15" s="27" customFormat="1" ht="35.1" customHeight="1" x14ac:dyDescent="0.2">
      <c r="A20" s="23"/>
      <c r="B20" s="24" t="s">
        <v>31</v>
      </c>
      <c r="C20" s="25">
        <f>C19+C9</f>
        <v>5165542</v>
      </c>
      <c r="D20" s="25">
        <f t="shared" ref="D20:N20" si="3">D19+D9</f>
        <v>2663715</v>
      </c>
      <c r="E20" s="25">
        <f t="shared" si="3"/>
        <v>2144820</v>
      </c>
      <c r="F20" s="25">
        <f t="shared" si="3"/>
        <v>1436479</v>
      </c>
      <c r="G20" s="25">
        <f t="shared" si="3"/>
        <v>73375</v>
      </c>
      <c r="H20" s="25">
        <f t="shared" si="3"/>
        <v>0</v>
      </c>
      <c r="I20" s="25">
        <f t="shared" si="3"/>
        <v>892392</v>
      </c>
      <c r="J20" s="25">
        <f t="shared" si="3"/>
        <v>563550</v>
      </c>
      <c r="K20" s="25">
        <f t="shared" si="3"/>
        <v>1439164.9999999998</v>
      </c>
      <c r="L20" s="25">
        <f t="shared" si="3"/>
        <v>507774</v>
      </c>
      <c r="M20" s="25">
        <f t="shared" si="3"/>
        <v>9715294</v>
      </c>
      <c r="N20" s="25">
        <f t="shared" si="3"/>
        <v>5171518</v>
      </c>
      <c r="O20" s="26"/>
    </row>
    <row r="21" spans="1:15" ht="20.25" x14ac:dyDescent="0.3">
      <c r="A21" s="17" t="s">
        <v>32</v>
      </c>
      <c r="B21" s="5" t="s">
        <v>33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5" x14ac:dyDescent="0.2"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5" x14ac:dyDescent="0.2"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</sheetData>
  <mergeCells count="1">
    <mergeCell ref="A4:N4"/>
  </mergeCells>
  <printOptions horizontalCentered="1" verticalCentered="1"/>
  <pageMargins left="0.15748031496062992" right="0.51181102362204722" top="0.11811023622047245" bottom="0.11811023622047245" header="0" footer="0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BOOKLET</vt:lpstr>
      <vt:lpstr>BOOKLET!Print_Area</vt:lpstr>
      <vt:lpstr>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2021-12-18T13:02:22Z</cp:lastPrinted>
  <dcterms:created xsi:type="dcterms:W3CDTF">2013-09-11T07:35:41Z</dcterms:created>
  <dcterms:modified xsi:type="dcterms:W3CDTF">2021-12-18T13:03:16Z</dcterms:modified>
</cp:coreProperties>
</file>